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5255" windowHeight="7185"/>
  </bookViews>
  <sheets>
    <sheet name="К3б" sheetId="1" r:id="rId1"/>
  </sheets>
  <externalReferences>
    <externalReference r:id="rId2"/>
  </externalReferences>
  <definedNames>
    <definedName name="_xlnm._FilterDatabase" localSheetId="0" hidden="1">К3б!$A$4:$N$72</definedName>
  </definedNames>
  <calcPr calcId="124519"/>
</workbook>
</file>

<file path=xl/calcChain.xml><?xml version="1.0" encoding="utf-8"?>
<calcChain xmlns="http://schemas.openxmlformats.org/spreadsheetml/2006/main">
  <c r="L72" i="1"/>
  <c r="K72"/>
  <c r="J72"/>
  <c r="H72"/>
  <c r="G72"/>
  <c r="F72"/>
  <c r="E72"/>
  <c r="D72"/>
  <c r="C72"/>
  <c r="B72"/>
  <c r="M71"/>
  <c r="M72" s="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I42"/>
  <c r="N42" s="1"/>
  <c r="N41"/>
  <c r="N40"/>
  <c r="N39"/>
  <c r="N38"/>
  <c r="N37"/>
  <c r="N36"/>
  <c r="N35"/>
  <c r="N34"/>
  <c r="N33"/>
  <c r="N32"/>
  <c r="N31"/>
  <c r="N30"/>
  <c r="N29"/>
  <c r="N28"/>
  <c r="N27"/>
  <c r="N26"/>
  <c r="N25"/>
  <c r="I24"/>
  <c r="I72" s="1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24" l="1"/>
  <c r="N72" s="1"/>
  <c r="N71"/>
</calcChain>
</file>

<file path=xl/sharedStrings.xml><?xml version="1.0" encoding="utf-8"?>
<sst xmlns="http://schemas.openxmlformats.org/spreadsheetml/2006/main" count="84" uniqueCount="77">
  <si>
    <t>Космонавтов 3 Б</t>
  </si>
  <si>
    <t>Наименование работ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</si>
  <si>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</si>
  <si>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</si>
  <si>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</si>
  <si>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</si>
  <si>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</si>
  <si>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</si>
  <si>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</si>
  <si>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</si>
  <si>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</si>
  <si>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</si>
  <si>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</si>
  <si>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</si>
  <si>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</si>
  <si>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по заявке кв.1 замена стояка отопления</t>
  </si>
  <si>
    <t>механизированная очистка территории МКД от снега</t>
  </si>
  <si>
    <t>по заявке кв.70 восстановление электроснабжения</t>
  </si>
  <si>
    <t>по заявке ПСД обследование течи ГВС в подвале (4 подъезд)</t>
  </si>
  <si>
    <t>по заявке кв. 40 обследование течи стояка канализации</t>
  </si>
  <si>
    <t>по заявке ПСД приобретение ТМЦ для проведения субботника</t>
  </si>
  <si>
    <t>по заявке кв.14 обследование стояка канализации</t>
  </si>
  <si>
    <t>по заявке кв. 4 обследование засора канализации</t>
  </si>
  <si>
    <t>услуги спецтехники (разровняли дорогу слева от подъезда № 1 м конт.площадки)</t>
  </si>
  <si>
    <t>подготовка протокола ОСС</t>
  </si>
  <si>
    <t>услуги по вывозу мусора (листвы) с территории 19.04.2023</t>
  </si>
  <si>
    <t>услуги по вывозу мусора (листвы) с территории 30.04.2023</t>
  </si>
  <si>
    <t>по заявке кв. 29,32 обследование, устранение течи ХГВС с кв. 32</t>
  </si>
  <si>
    <t>по заявке кв. 34 восстановление электроснабжения</t>
  </si>
  <si>
    <t>по заявке ПСД установка отводов водосточных труб</t>
  </si>
  <si>
    <t>по заявке ПСД приобретение и выдача материалов для полива</t>
  </si>
  <si>
    <t xml:space="preserve">по заявке ПСД ремонт ограждения - подъезд № 1 </t>
  </si>
  <si>
    <t xml:space="preserve">по заявке ПСД обследование освещения лестничных площадок, замена выключателя в подъезде № 2 </t>
  </si>
  <si>
    <t>отправка протокола ОСС в ГЖИ</t>
  </si>
  <si>
    <t xml:space="preserve">подготовка протокола ОСС </t>
  </si>
  <si>
    <t>проверка на плотность резьбовых соединений Д-32</t>
  </si>
  <si>
    <t>проверка на плотность резьбовых соединений Д-33-40</t>
  </si>
  <si>
    <t>проверка соответствия норм требованиям ВДГО</t>
  </si>
  <si>
    <t>проверка свободного доступа к ВДГО</t>
  </si>
  <si>
    <t>проверка окраски и креплений газопровода</t>
  </si>
  <si>
    <t>проверка целостности в местах прокладки ВДГО</t>
  </si>
  <si>
    <t>смазка газового крана Д-15</t>
  </si>
  <si>
    <t>смазка газового крана Д-25-40</t>
  </si>
  <si>
    <t>вывоз уличного смета, веток с территории МКД спецтехникой</t>
  </si>
  <si>
    <t>по заявке кв. 29 обрезка, опиловка дерева</t>
  </si>
  <si>
    <t>по заявке кв. 29 обследование засора системы канализации</t>
  </si>
  <si>
    <t>по заявке ПСД  обрезка, опиловка двух деревьев</t>
  </si>
  <si>
    <t>по заявке кв. 62 техобслуживание системы ГВС</t>
  </si>
  <si>
    <t>по заявке ПСД  вывод крана для полива под подъездом № 4</t>
  </si>
  <si>
    <t>перерасчет за июнь вывоз уличного смета, веток с территории МКД спецтехникой</t>
  </si>
  <si>
    <t>покос травы</t>
  </si>
  <si>
    <t>по заявке кв.23,26,29,32,35 обследование стояков ХГВС в кв. 23,26,29,32,35</t>
  </si>
  <si>
    <t>по заявке кв.29 замена прожектора у подъезда №2</t>
  </si>
  <si>
    <t>по заявке срезка кустов поросли</t>
  </si>
  <si>
    <t>по заявке распил опавшего дерева</t>
  </si>
  <si>
    <t>по заявке кв.54 обследование засора канализации</t>
  </si>
  <si>
    <t>вывоз отходов растительного происхождения с территории МКД спецтехникой</t>
  </si>
  <si>
    <t>по заявке кв.31 замена стояка отопления и 2-е подводки к батарее</t>
  </si>
  <si>
    <t>по заявке усановка и подключение временной розетки д/питания на 5-м этаже в подъезде №1</t>
  </si>
  <si>
    <t>по заявке кв.47 обследование системы отопления</t>
  </si>
  <si>
    <t>по заявке кв.70 обследование системы отопления</t>
  </si>
  <si>
    <t>по заявке кв.47 обследование течи канализационной трубы</t>
  </si>
  <si>
    <t>по заявке кв.36,41 обследование системы отопления</t>
  </si>
  <si>
    <t>по заявке кв.4 обследование засора канализации</t>
  </si>
  <si>
    <t>по заявке закрытие слуховых окон</t>
  </si>
  <si>
    <t>по заявке кв.4 обследование течи канализационной трубы</t>
  </si>
  <si>
    <t>по заявке кв.63 обследование засора канализации</t>
  </si>
  <si>
    <t>по заявке ремонт кровли входа в подвал подъезд №1</t>
  </si>
  <si>
    <t>выполнение работ по визуальному обследованию определения % физического износа в соответствии с ВСН 53-86 (р) МКД</t>
  </si>
  <si>
    <t>по заявке восстановление освещения в теплоузле</t>
  </si>
  <si>
    <t>по заявке кв.50 восстановление освещения в квартире</t>
  </si>
  <si>
    <t>по заявке кв.53 обследование течи в кв.53/отключение ХВС</t>
  </si>
  <si>
    <t>по заявке кв.4 обследование засора канализации /подпор колодцев</t>
  </si>
  <si>
    <t>по заявке кв.53 обследование засора канализации /подпор колодцев</t>
  </si>
  <si>
    <t>по заявке кв.53 обследование течи в кв.53</t>
  </si>
  <si>
    <t>опиловка деревьев, кустов</t>
  </si>
  <si>
    <t>Реестр выполненных работ в счет текущего ремонта за 2023 год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</si>
</sst>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0&quot; &quot;[$€-407];[Red]&quot;-&quot;#,##0.00&quot; &quot;[$€-407]"/>
  </numFmts>
  <fonts count="11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4" fontId="10" fillId="0" borderId="0"/>
  </cellStyleXfs>
  <cellXfs count="43">
    <xf numFmtId="0" fontId="0" fillId="0" borderId="0" xfId="0"/>
    <xf numFmtId="0" fontId="3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4" fontId="3" fillId="2" borderId="0" xfId="0" applyNumberFormat="1" applyFont="1" applyFill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 wrapText="1"/>
    </xf>
    <xf numFmtId="4" fontId="2" fillId="2" borderId="0" xfId="0" applyNumberFormat="1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3" fillId="2" borderId="1" xfId="0" applyNumberFormat="1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vertical="center" wrapText="1"/>
    </xf>
    <xf numFmtId="43" fontId="3" fillId="0" borderId="1" xfId="1" applyFont="1" applyBorder="1" applyAlignment="1">
      <alignment horizontal="right" vertical="center" wrapText="1"/>
    </xf>
    <xf numFmtId="4" fontId="3" fillId="2" borderId="0" xfId="0" applyNumberFormat="1" applyFont="1" applyFill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4" fontId="3" fillId="2" borderId="1" xfId="0" applyNumberFormat="1" applyFont="1" applyFill="1" applyBorder="1" applyAlignment="1">
      <alignment vertical="center"/>
    </xf>
    <xf numFmtId="43" fontId="5" fillId="0" borderId="1" xfId="1" applyFont="1" applyBorder="1" applyAlignment="1">
      <alignment horizontal="right" vertical="center" wrapText="1"/>
    </xf>
    <xf numFmtId="43" fontId="6" fillId="0" borderId="1" xfId="1" applyFont="1" applyBorder="1" applyAlignment="1">
      <alignment horizontal="right" vertical="center" wrapText="1"/>
    </xf>
    <xf numFmtId="43" fontId="6" fillId="0" borderId="1" xfId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4" fontId="8" fillId="3" borderId="1" xfId="0" applyNumberFormat="1" applyFont="1" applyFill="1" applyBorder="1" applyAlignment="1">
      <alignment vertical="center" wrapText="1"/>
    </xf>
    <xf numFmtId="4" fontId="2" fillId="3" borderId="1" xfId="0" applyNumberFormat="1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4" fontId="3" fillId="2" borderId="0" xfId="0" applyNumberFormat="1" applyFont="1" applyFill="1" applyBorder="1" applyAlignment="1">
      <alignment vertical="center" wrapText="1"/>
    </xf>
    <xf numFmtId="4" fontId="3" fillId="0" borderId="0" xfId="0" applyNumberFormat="1" applyFont="1" applyFill="1" applyBorder="1" applyAlignment="1">
      <alignment vertical="center" wrapText="1"/>
    </xf>
    <xf numFmtId="4" fontId="2" fillId="0" borderId="0" xfId="0" applyNumberFormat="1" applyFont="1" applyFill="1" applyBorder="1" applyAlignment="1">
      <alignment vertical="center" wrapText="1"/>
    </xf>
    <xf numFmtId="0" fontId="6" fillId="2" borderId="0" xfId="0" applyFont="1" applyFill="1" applyAlignment="1">
      <alignment vertical="center" wrapText="1"/>
    </xf>
    <xf numFmtId="4" fontId="3" fillId="0" borderId="0" xfId="0" applyNumberFormat="1" applyFont="1" applyFill="1" applyAlignment="1">
      <alignment vertical="center" wrapText="1"/>
    </xf>
    <xf numFmtId="4" fontId="2" fillId="0" borderId="0" xfId="0" applyNumberFormat="1" applyFont="1" applyFill="1" applyAlignment="1">
      <alignment vertical="center" wrapText="1"/>
    </xf>
    <xf numFmtId="4" fontId="2" fillId="2" borderId="0" xfId="0" applyNumberFormat="1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</cellXfs>
  <cellStyles count="6">
    <cellStyle name="Heading" xfId="2"/>
    <cellStyle name="Heading1" xfId="3"/>
    <cellStyle name="Result" xfId="4"/>
    <cellStyle name="Result2" xfId="5"/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xXx/Desktop/&#1076;&#1086;&#1082;&#1091;&#1084;&#1077;&#1085;&#1090;&#1099;/&#1054;&#1090;&#1095;&#1077;&#1090;&#1099;%202023%20&#1075;&#1086;&#1076;/12.%20&#1086;&#1090;&#1095;&#1077;&#1090;%20&#1079;&#1072;%20&#1076;&#1077;&#1082;&#1072;&#1073;&#1088;&#1100;%202023/&#1072;&#1082;&#1090;&#1099;%20&#1074;&#1099;&#1087;&#1086;&#1083;&#1085;&#1077;&#1085;&#1085;&#1099;&#1093;%20&#1088;&#1072;&#1073;&#1086;&#1090;%20&#1087;&#1086;%20731%20&#1087;&#1088;&#1080;&#1082;&#1072;&#1079;&#1091;%20(2023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К3"/>
      <sheetName val="К3ар"/>
      <sheetName val="К3б"/>
      <sheetName val="К7"/>
      <sheetName val="К7ар"/>
      <sheetName val="К9"/>
      <sheetName val="К15"/>
      <sheetName val="М43"/>
      <sheetName val="М43ар"/>
      <sheetName val="М43а"/>
      <sheetName val="М44"/>
      <sheetName val="М44а"/>
      <sheetName val="М45"/>
      <sheetName val="М46"/>
      <sheetName val="М46ар"/>
      <sheetName val="М47"/>
      <sheetName val="М47ар"/>
      <sheetName val="М47а"/>
      <sheetName val="М47б"/>
      <sheetName val="М48"/>
      <sheetName val="М49"/>
      <sheetName val="М49ар"/>
      <sheetName val="М51"/>
      <sheetName val="М51ар"/>
      <sheetName val="М57"/>
      <sheetName val="М57ар"/>
      <sheetName val="П12"/>
      <sheetName val="П14"/>
      <sheetName val="П7"/>
      <sheetName val="Б2"/>
      <sheetName val="са3"/>
      <sheetName val="са3ар"/>
      <sheetName val="са4"/>
      <sheetName val="са4ар"/>
      <sheetName val="са4а"/>
      <sheetName val="са8а"/>
      <sheetName val="са10"/>
      <sheetName val="са10ар"/>
      <sheetName val="са11"/>
      <sheetName val="са12"/>
      <sheetName val="са12ар"/>
      <sheetName val="са16"/>
      <sheetName val="са16ар"/>
      <sheetName val="са16а"/>
      <sheetName val="са16б"/>
      <sheetName val="са18а"/>
      <sheetName val="сп15а"/>
      <sheetName val="сп15б"/>
      <sheetName val="сп38"/>
      <sheetName val="сп38ар"/>
      <sheetName val="сп40"/>
      <sheetName val="сп40ар"/>
      <sheetName val="сп42"/>
      <sheetName val="сп42а"/>
      <sheetName val="сп44"/>
      <sheetName val="сп46"/>
      <sheetName val="сп48"/>
      <sheetName val="сп52"/>
      <sheetName val="сп52а"/>
      <sheetName val="сп54"/>
      <sheetName val="сп58"/>
      <sheetName val="общ"/>
      <sheetName val="ш"/>
      <sheetName val="свод"/>
      <sheetName val="свод ар"/>
    </sheetNames>
    <sheetDataSet>
      <sheetData sheetId="0" refreshError="1"/>
      <sheetData sheetId="1" refreshError="1"/>
      <sheetData sheetId="2" refreshError="1">
        <row r="472">
          <cell r="F472">
            <v>127</v>
          </cell>
        </row>
        <row r="476">
          <cell r="F476">
            <v>1835.87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79998168889431442"/>
    <pageSetUpPr fitToPage="1"/>
  </sheetPr>
  <dimension ref="A1:N73"/>
  <sheetViews>
    <sheetView tabSelected="1" zoomScale="60" zoomScaleNormal="60" workbookViewId="0">
      <pane xSplit="1" ySplit="4" topLeftCell="B49" activePane="bottomRight" state="frozen"/>
      <selection sqref="A1:XFD1048576"/>
      <selection pane="topRight" sqref="A1:XFD1048576"/>
      <selection pane="bottomLeft" sqref="A1:XFD1048576"/>
      <selection pane="bottomRight" sqref="A1:N72"/>
    </sheetView>
  </sheetViews>
  <sheetFormatPr defaultColWidth="9" defaultRowHeight="15.75"/>
  <cols>
    <col min="1" max="1" width="50.75" style="35" customWidth="1"/>
    <col min="2" max="2" width="11.5" style="16" customWidth="1"/>
    <col min="3" max="3" width="9.75" style="16" customWidth="1"/>
    <col min="4" max="4" width="8.625" style="16" customWidth="1"/>
    <col min="5" max="5" width="9.125" style="16" customWidth="1"/>
    <col min="6" max="6" width="9.25" style="16" customWidth="1"/>
    <col min="7" max="7" width="10.625" style="16" customWidth="1"/>
    <col min="8" max="8" width="9.75" style="16" customWidth="1"/>
    <col min="9" max="9" width="9.125" style="36" customWidth="1"/>
    <col min="10" max="10" width="10.125" style="16" customWidth="1"/>
    <col min="11" max="11" width="11.75" style="16" customWidth="1"/>
    <col min="12" max="12" width="8.625" style="16" customWidth="1"/>
    <col min="13" max="13" width="9.75" style="16" customWidth="1"/>
    <col min="14" max="14" width="10.875" style="37" customWidth="1"/>
    <col min="15" max="1018" width="10.75" style="1" customWidth="1"/>
    <col min="1019" max="16384" width="9" style="1"/>
  </cols>
  <sheetData>
    <row r="1" spans="1:14" ht="15">
      <c r="A1" s="38" t="s">
        <v>76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</row>
    <row r="2" spans="1:14" ht="15">
      <c r="A2" s="40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1"/>
    </row>
    <row r="3" spans="1:14">
      <c r="A3" s="2"/>
      <c r="B3" s="3"/>
      <c r="C3" s="3"/>
      <c r="D3" s="3"/>
      <c r="E3" s="3"/>
      <c r="F3" s="3"/>
      <c r="G3" s="3"/>
      <c r="H3" s="3"/>
      <c r="I3" s="4"/>
      <c r="J3" s="3"/>
      <c r="K3" s="3"/>
      <c r="L3" s="3"/>
      <c r="M3" s="3"/>
      <c r="N3" s="5"/>
    </row>
    <row r="4" spans="1:14" s="9" customFormat="1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8" t="s">
        <v>9</v>
      </c>
      <c r="J4" s="7" t="s">
        <v>10</v>
      </c>
      <c r="K4" s="7" t="s">
        <v>11</v>
      </c>
      <c r="L4" s="7" t="s">
        <v>12</v>
      </c>
      <c r="M4" s="7" t="s">
        <v>13</v>
      </c>
      <c r="N4" s="8" t="s">
        <v>14</v>
      </c>
    </row>
    <row r="5" spans="1:14">
      <c r="A5" s="10" t="s">
        <v>15</v>
      </c>
      <c r="B5" s="11">
        <v>5268.2271074999999</v>
      </c>
      <c r="C5" s="11"/>
      <c r="D5" s="11"/>
      <c r="E5" s="11"/>
      <c r="F5" s="11"/>
      <c r="G5" s="11"/>
      <c r="H5" s="11"/>
      <c r="I5" s="12"/>
      <c r="J5" s="11"/>
      <c r="K5" s="11"/>
      <c r="L5" s="11"/>
      <c r="M5" s="11"/>
      <c r="N5" s="13">
        <f t="shared" ref="N5:N68" si="0">SUM(B5:M5)</f>
        <v>5268.2271074999999</v>
      </c>
    </row>
    <row r="6" spans="1:14">
      <c r="A6" s="17" t="s">
        <v>16</v>
      </c>
      <c r="B6" s="11">
        <v>242</v>
      </c>
      <c r="C6" s="11"/>
      <c r="D6" s="11"/>
      <c r="E6" s="11"/>
      <c r="F6" s="11"/>
      <c r="G6" s="11"/>
      <c r="H6" s="11"/>
      <c r="I6" s="12"/>
      <c r="J6" s="11"/>
      <c r="K6" s="11"/>
      <c r="L6" s="11"/>
      <c r="M6" s="11"/>
      <c r="N6" s="14">
        <f t="shared" si="0"/>
        <v>242</v>
      </c>
    </row>
    <row r="7" spans="1:14">
      <c r="A7" s="17" t="s">
        <v>17</v>
      </c>
      <c r="B7" s="15"/>
      <c r="C7" s="15">
        <v>180.79897499999998</v>
      </c>
      <c r="D7" s="11"/>
      <c r="E7" s="11"/>
      <c r="F7" s="11"/>
      <c r="G7" s="11"/>
      <c r="H7" s="11"/>
      <c r="I7" s="12"/>
      <c r="J7" s="11"/>
      <c r="K7" s="11"/>
      <c r="L7" s="11"/>
      <c r="M7" s="11"/>
      <c r="N7" s="13">
        <f t="shared" si="0"/>
        <v>180.79897499999998</v>
      </c>
    </row>
    <row r="8" spans="1:14" ht="31.5">
      <c r="A8" s="17" t="s">
        <v>18</v>
      </c>
      <c r="B8" s="15"/>
      <c r="C8" s="15">
        <v>396.19</v>
      </c>
      <c r="D8" s="11"/>
      <c r="E8" s="11"/>
      <c r="F8" s="11"/>
      <c r="G8" s="11"/>
      <c r="H8" s="11"/>
      <c r="I8" s="12"/>
      <c r="J8" s="11"/>
      <c r="K8" s="11"/>
      <c r="L8" s="11"/>
      <c r="M8" s="11"/>
      <c r="N8" s="14">
        <f t="shared" si="0"/>
        <v>396.19</v>
      </c>
    </row>
    <row r="9" spans="1:14">
      <c r="A9" s="17" t="s">
        <v>19</v>
      </c>
      <c r="B9" s="11"/>
      <c r="C9" s="11"/>
      <c r="D9" s="11">
        <v>396.19</v>
      </c>
      <c r="F9" s="11"/>
      <c r="G9" s="11"/>
      <c r="H9" s="11"/>
      <c r="I9" s="12"/>
      <c r="J9" s="11"/>
      <c r="K9" s="11"/>
      <c r="L9" s="11"/>
      <c r="M9" s="11"/>
      <c r="N9" s="13">
        <f t="shared" si="0"/>
        <v>396.19</v>
      </c>
    </row>
    <row r="10" spans="1:14" ht="31.5">
      <c r="A10" s="28" t="s">
        <v>20</v>
      </c>
      <c r="B10" s="11"/>
      <c r="C10" s="11"/>
      <c r="D10" s="11"/>
      <c r="E10" s="11">
        <v>6072.0972900000006</v>
      </c>
      <c r="F10" s="11"/>
      <c r="G10" s="11"/>
      <c r="H10" s="11"/>
      <c r="I10" s="12"/>
      <c r="J10" s="11"/>
      <c r="K10" s="11"/>
      <c r="L10" s="11"/>
      <c r="M10" s="11"/>
      <c r="N10" s="14">
        <f t="shared" si="0"/>
        <v>6072.0972900000006</v>
      </c>
    </row>
    <row r="11" spans="1:14">
      <c r="A11" s="17" t="s">
        <v>21</v>
      </c>
      <c r="B11" s="11"/>
      <c r="C11" s="11"/>
      <c r="D11" s="11"/>
      <c r="E11" s="11">
        <v>396.19</v>
      </c>
      <c r="F11" s="11"/>
      <c r="G11" s="11"/>
      <c r="H11" s="11"/>
      <c r="I11" s="12"/>
      <c r="J11" s="11"/>
      <c r="K11" s="11"/>
      <c r="L11" s="11"/>
      <c r="M11" s="11"/>
      <c r="N11" s="14">
        <f t="shared" si="0"/>
        <v>396.19</v>
      </c>
    </row>
    <row r="12" spans="1:14">
      <c r="A12" s="17" t="s">
        <v>22</v>
      </c>
      <c r="B12" s="11"/>
      <c r="C12" s="11"/>
      <c r="D12" s="11"/>
      <c r="E12" s="11">
        <v>396.19</v>
      </c>
      <c r="F12" s="11"/>
      <c r="G12" s="11"/>
      <c r="H12" s="11"/>
      <c r="I12" s="12"/>
      <c r="J12" s="11"/>
      <c r="K12" s="11"/>
      <c r="L12" s="11"/>
      <c r="M12" s="11"/>
      <c r="N12" s="13">
        <f t="shared" si="0"/>
        <v>396.19</v>
      </c>
    </row>
    <row r="13" spans="1:14" ht="31.5">
      <c r="A13" s="17" t="s">
        <v>23</v>
      </c>
      <c r="B13" s="11"/>
      <c r="C13" s="11"/>
      <c r="D13" s="11"/>
      <c r="E13" s="11">
        <v>2200</v>
      </c>
      <c r="F13" s="11"/>
      <c r="G13" s="11"/>
      <c r="H13" s="11"/>
      <c r="I13" s="12"/>
      <c r="J13" s="11"/>
      <c r="K13" s="11"/>
      <c r="L13" s="11"/>
      <c r="M13" s="11"/>
      <c r="N13" s="13">
        <f t="shared" si="0"/>
        <v>2200</v>
      </c>
    </row>
    <row r="14" spans="1:14">
      <c r="A14" s="17" t="s">
        <v>24</v>
      </c>
      <c r="B14" s="11"/>
      <c r="C14" s="11"/>
      <c r="D14" s="11"/>
      <c r="E14" s="11">
        <v>2000</v>
      </c>
      <c r="F14" s="11"/>
      <c r="G14" s="11"/>
      <c r="H14" s="11"/>
      <c r="I14" s="12"/>
      <c r="J14" s="11"/>
      <c r="K14" s="11"/>
      <c r="L14" s="11"/>
      <c r="M14" s="11"/>
      <c r="N14" s="14">
        <f t="shared" si="0"/>
        <v>2000</v>
      </c>
    </row>
    <row r="15" spans="1:14" ht="31.5">
      <c r="A15" s="18" t="s">
        <v>25</v>
      </c>
      <c r="B15" s="19"/>
      <c r="C15" s="19"/>
      <c r="D15" s="11"/>
      <c r="E15" s="11">
        <v>855.26</v>
      </c>
      <c r="F15" s="11"/>
      <c r="G15" s="11"/>
      <c r="H15" s="11"/>
      <c r="I15" s="12"/>
      <c r="J15" s="11"/>
      <c r="K15" s="11"/>
      <c r="L15" s="11"/>
      <c r="M15" s="11"/>
      <c r="N15" s="14">
        <f t="shared" si="0"/>
        <v>855.26</v>
      </c>
    </row>
    <row r="16" spans="1:14" ht="31.5">
      <c r="A16" s="17" t="s">
        <v>26</v>
      </c>
      <c r="B16" s="11"/>
      <c r="C16" s="11"/>
      <c r="D16" s="11"/>
      <c r="E16" s="11">
        <v>928.57</v>
      </c>
      <c r="F16" s="11"/>
      <c r="G16" s="11"/>
      <c r="H16" s="11"/>
      <c r="I16" s="12"/>
      <c r="J16" s="11"/>
      <c r="K16" s="11"/>
      <c r="L16" s="11"/>
      <c r="M16" s="11"/>
      <c r="N16" s="14">
        <f t="shared" si="0"/>
        <v>928.57</v>
      </c>
    </row>
    <row r="17" spans="1:14" ht="31.5">
      <c r="A17" s="17" t="s">
        <v>27</v>
      </c>
      <c r="B17" s="11"/>
      <c r="C17" s="11"/>
      <c r="D17" s="11"/>
      <c r="E17" s="11"/>
      <c r="F17" s="11">
        <v>198.09</v>
      </c>
      <c r="G17" s="11"/>
      <c r="H17" s="11"/>
      <c r="I17" s="12"/>
      <c r="J17" s="11"/>
      <c r="K17" s="11"/>
      <c r="L17" s="11"/>
      <c r="M17" s="11"/>
      <c r="N17" s="13">
        <f t="shared" si="0"/>
        <v>198.09</v>
      </c>
    </row>
    <row r="18" spans="1:14" s="20" customFormat="1" ht="31.5">
      <c r="A18" s="17" t="s">
        <v>27</v>
      </c>
      <c r="B18" s="11"/>
      <c r="C18" s="11"/>
      <c r="D18" s="11"/>
      <c r="E18" s="11"/>
      <c r="F18" s="11">
        <v>396.19</v>
      </c>
      <c r="G18" s="11"/>
      <c r="H18" s="11"/>
      <c r="I18" s="12"/>
      <c r="J18" s="11"/>
      <c r="K18" s="11"/>
      <c r="L18" s="11"/>
      <c r="M18" s="11"/>
      <c r="N18" s="13">
        <f t="shared" si="0"/>
        <v>396.19</v>
      </c>
    </row>
    <row r="19" spans="1:14">
      <c r="A19" s="17" t="s">
        <v>28</v>
      </c>
      <c r="B19" s="11"/>
      <c r="C19" s="11"/>
      <c r="D19" s="11"/>
      <c r="E19" s="11"/>
      <c r="F19" s="11">
        <v>271.19846250000001</v>
      </c>
      <c r="G19" s="11"/>
      <c r="H19" s="11"/>
      <c r="I19" s="12"/>
      <c r="J19" s="11"/>
      <c r="K19" s="11"/>
      <c r="L19" s="11"/>
      <c r="M19" s="11"/>
      <c r="N19" s="14">
        <f t="shared" si="0"/>
        <v>271.19846250000001</v>
      </c>
    </row>
    <row r="20" spans="1:14">
      <c r="A20" s="17" t="s">
        <v>29</v>
      </c>
      <c r="B20" s="11"/>
      <c r="C20" s="11"/>
      <c r="D20" s="11"/>
      <c r="E20" s="11"/>
      <c r="F20" s="11">
        <v>3430.0051799999997</v>
      </c>
      <c r="G20" s="11"/>
      <c r="H20" s="11"/>
      <c r="I20" s="12"/>
      <c r="J20" s="11"/>
      <c r="K20" s="11"/>
      <c r="L20" s="11"/>
      <c r="M20" s="11"/>
      <c r="N20" s="13">
        <f t="shared" si="0"/>
        <v>3430.0051799999997</v>
      </c>
    </row>
    <row r="21" spans="1:14" ht="31.5">
      <c r="A21" s="17" t="s">
        <v>30</v>
      </c>
      <c r="B21" s="11"/>
      <c r="C21" s="11"/>
      <c r="D21" s="11"/>
      <c r="E21" s="11"/>
      <c r="F21" s="11">
        <v>2573.2452900000003</v>
      </c>
      <c r="G21" s="11"/>
      <c r="H21" s="11"/>
      <c r="I21" s="12"/>
      <c r="J21" s="11"/>
      <c r="K21" s="11"/>
      <c r="L21" s="11"/>
      <c r="M21" s="11"/>
      <c r="N21" s="13">
        <f t="shared" si="0"/>
        <v>2573.2452900000003</v>
      </c>
    </row>
    <row r="22" spans="1:14">
      <c r="A22" s="17" t="s">
        <v>31</v>
      </c>
      <c r="B22" s="11"/>
      <c r="C22" s="11"/>
      <c r="D22" s="11"/>
      <c r="E22" s="11"/>
      <c r="F22" s="11">
        <v>555.27340312499996</v>
      </c>
      <c r="G22" s="11"/>
      <c r="H22" s="11"/>
      <c r="I22" s="12"/>
      <c r="J22" s="11"/>
      <c r="K22" s="11"/>
      <c r="L22" s="11"/>
      <c r="M22" s="11"/>
      <c r="N22" s="13">
        <f t="shared" si="0"/>
        <v>555.27340312499996</v>
      </c>
    </row>
    <row r="23" spans="1:14" ht="31.5">
      <c r="A23" s="17" t="s">
        <v>32</v>
      </c>
      <c r="B23" s="11"/>
      <c r="C23" s="11"/>
      <c r="D23" s="11"/>
      <c r="E23" s="11"/>
      <c r="F23" s="11">
        <v>454.57544999999999</v>
      </c>
      <c r="G23" s="11"/>
      <c r="H23" s="11"/>
      <c r="I23" s="12"/>
      <c r="J23" s="11"/>
      <c r="K23" s="11"/>
      <c r="L23" s="11"/>
      <c r="M23" s="11"/>
      <c r="N23" s="13">
        <f t="shared" si="0"/>
        <v>454.57544999999999</v>
      </c>
    </row>
    <row r="24" spans="1:14">
      <c r="A24" s="17" t="s">
        <v>33</v>
      </c>
      <c r="B24" s="11"/>
      <c r="C24" s="11"/>
      <c r="D24" s="11"/>
      <c r="E24" s="11"/>
      <c r="F24" s="11">
        <v>114.5</v>
      </c>
      <c r="G24" s="11"/>
      <c r="H24" s="11"/>
      <c r="I24" s="12">
        <f>[1]К3б!$F$472</f>
        <v>127</v>
      </c>
      <c r="J24" s="11"/>
      <c r="K24" s="11"/>
      <c r="L24" s="11"/>
      <c r="M24" s="11"/>
      <c r="N24" s="13">
        <f t="shared" si="0"/>
        <v>241.5</v>
      </c>
    </row>
    <row r="25" spans="1:14">
      <c r="A25" s="26" t="s">
        <v>34</v>
      </c>
      <c r="B25" s="11"/>
      <c r="C25" s="11"/>
      <c r="D25" s="11"/>
      <c r="E25" s="11"/>
      <c r="F25" s="11"/>
      <c r="G25" s="11">
        <v>4000</v>
      </c>
      <c r="H25" s="11"/>
      <c r="I25" s="12"/>
      <c r="J25" s="11"/>
      <c r="K25" s="11"/>
      <c r="L25" s="11"/>
      <c r="M25" s="11"/>
      <c r="N25" s="13">
        <f t="shared" si="0"/>
        <v>4000</v>
      </c>
    </row>
    <row r="26" spans="1:14">
      <c r="A26" s="26" t="s">
        <v>35</v>
      </c>
      <c r="B26" s="11"/>
      <c r="C26" s="11"/>
      <c r="D26" s="11"/>
      <c r="E26" s="11"/>
      <c r="F26" s="11"/>
      <c r="G26" s="11">
        <v>753.3</v>
      </c>
      <c r="H26" s="11"/>
      <c r="I26" s="12"/>
      <c r="J26" s="11"/>
      <c r="K26" s="11"/>
      <c r="L26" s="11"/>
      <c r="M26" s="11"/>
      <c r="N26" s="14">
        <f t="shared" si="0"/>
        <v>753.3</v>
      </c>
    </row>
    <row r="27" spans="1:14">
      <c r="A27" s="17" t="s">
        <v>36</v>
      </c>
      <c r="B27" s="11"/>
      <c r="C27" s="11"/>
      <c r="D27" s="11"/>
      <c r="E27" s="11"/>
      <c r="F27" s="11"/>
      <c r="G27" s="11">
        <v>1017.6</v>
      </c>
      <c r="H27" s="11"/>
      <c r="I27" s="12"/>
      <c r="J27" s="11"/>
      <c r="K27" s="11"/>
      <c r="L27" s="11"/>
      <c r="M27" s="11"/>
      <c r="N27" s="14">
        <f t="shared" si="0"/>
        <v>1017.6</v>
      </c>
    </row>
    <row r="28" spans="1:14">
      <c r="A28" s="17" t="s">
        <v>37</v>
      </c>
      <c r="B28" s="11"/>
      <c r="C28" s="11"/>
      <c r="D28" s="11"/>
      <c r="E28" s="11"/>
      <c r="F28" s="11"/>
      <c r="G28" s="11">
        <v>864</v>
      </c>
      <c r="H28" s="11"/>
      <c r="I28" s="12"/>
      <c r="J28" s="11"/>
      <c r="K28" s="11"/>
      <c r="L28" s="11"/>
      <c r="M28" s="11"/>
      <c r="N28" s="13">
        <f t="shared" si="0"/>
        <v>864</v>
      </c>
    </row>
    <row r="29" spans="1:14">
      <c r="A29" s="17" t="s">
        <v>38</v>
      </c>
      <c r="B29" s="11"/>
      <c r="C29" s="11"/>
      <c r="D29" s="11"/>
      <c r="E29" s="11"/>
      <c r="F29" s="11"/>
      <c r="G29" s="11">
        <v>2772</v>
      </c>
      <c r="H29" s="11"/>
      <c r="I29" s="12"/>
      <c r="J29" s="11"/>
      <c r="K29" s="11"/>
      <c r="L29" s="11"/>
      <c r="M29" s="11"/>
      <c r="N29" s="13">
        <f t="shared" si="0"/>
        <v>2772</v>
      </c>
    </row>
    <row r="30" spans="1:14">
      <c r="A30" s="17" t="s">
        <v>39</v>
      </c>
      <c r="B30" s="11"/>
      <c r="C30" s="11"/>
      <c r="D30" s="11"/>
      <c r="E30" s="11"/>
      <c r="F30" s="11"/>
      <c r="G30" s="11">
        <v>864</v>
      </c>
      <c r="H30" s="11"/>
      <c r="I30" s="12"/>
      <c r="J30" s="11"/>
      <c r="K30" s="11"/>
      <c r="L30" s="11"/>
      <c r="M30" s="11"/>
      <c r="N30" s="13">
        <f t="shared" si="0"/>
        <v>864</v>
      </c>
    </row>
    <row r="31" spans="1:14">
      <c r="A31" s="26" t="s">
        <v>40</v>
      </c>
      <c r="B31" s="11"/>
      <c r="C31" s="11"/>
      <c r="D31" s="11"/>
      <c r="E31" s="11"/>
      <c r="F31" s="11"/>
      <c r="G31" s="11">
        <v>1752</v>
      </c>
      <c r="H31" s="11"/>
      <c r="I31" s="12"/>
      <c r="J31" s="11"/>
      <c r="K31" s="11"/>
      <c r="L31" s="11"/>
      <c r="M31" s="11"/>
      <c r="N31" s="13">
        <f t="shared" si="0"/>
        <v>1752</v>
      </c>
    </row>
    <row r="32" spans="1:14">
      <c r="A32" s="17" t="s">
        <v>41</v>
      </c>
      <c r="B32" s="11"/>
      <c r="C32" s="11"/>
      <c r="D32" s="11"/>
      <c r="E32" s="11"/>
      <c r="F32" s="11"/>
      <c r="G32" s="11">
        <v>3286</v>
      </c>
      <c r="H32" s="11"/>
      <c r="I32" s="12"/>
      <c r="J32" s="11"/>
      <c r="K32" s="11"/>
      <c r="L32" s="11"/>
      <c r="M32" s="11"/>
      <c r="N32" s="14">
        <f t="shared" si="0"/>
        <v>3286</v>
      </c>
    </row>
    <row r="33" spans="1:14">
      <c r="A33" s="17" t="s">
        <v>42</v>
      </c>
      <c r="B33" s="11"/>
      <c r="C33" s="11"/>
      <c r="D33" s="11"/>
      <c r="E33" s="11"/>
      <c r="F33" s="11"/>
      <c r="G33" s="11">
        <v>2224</v>
      </c>
      <c r="H33" s="11"/>
      <c r="I33" s="12"/>
      <c r="J33" s="11"/>
      <c r="K33" s="11"/>
      <c r="L33" s="11"/>
      <c r="M33" s="11"/>
      <c r="N33" s="13">
        <f t="shared" si="0"/>
        <v>2224</v>
      </c>
    </row>
    <row r="34" spans="1:14" ht="31.5">
      <c r="A34" s="28" t="s">
        <v>43</v>
      </c>
      <c r="B34" s="11"/>
      <c r="C34" s="11"/>
      <c r="D34" s="11"/>
      <c r="E34" s="11"/>
      <c r="F34" s="11"/>
      <c r="G34" s="11">
        <v>97.78</v>
      </c>
      <c r="H34" s="11"/>
      <c r="I34" s="12"/>
      <c r="J34" s="11"/>
      <c r="K34" s="11"/>
      <c r="L34" s="11"/>
      <c r="M34" s="11"/>
      <c r="N34" s="14">
        <f t="shared" si="0"/>
        <v>97.78</v>
      </c>
    </row>
    <row r="35" spans="1:14">
      <c r="A35" s="17" t="s">
        <v>33</v>
      </c>
      <c r="B35" s="21"/>
      <c r="C35" s="21"/>
      <c r="D35" s="21"/>
      <c r="E35" s="21"/>
      <c r="F35" s="21"/>
      <c r="G35" s="21">
        <v>213</v>
      </c>
      <c r="H35" s="21"/>
      <c r="I35" s="12"/>
      <c r="J35" s="11"/>
      <c r="K35" s="11"/>
      <c r="L35" s="11"/>
      <c r="M35" s="11"/>
      <c r="N35" s="13">
        <f t="shared" si="0"/>
        <v>213</v>
      </c>
    </row>
    <row r="36" spans="1:14">
      <c r="A36" s="17" t="s">
        <v>44</v>
      </c>
      <c r="B36" s="11"/>
      <c r="C36" s="11"/>
      <c r="D36" s="11"/>
      <c r="E36" s="11"/>
      <c r="F36" s="11"/>
      <c r="G36" s="11">
        <v>386.75259000000005</v>
      </c>
      <c r="H36" s="11"/>
      <c r="I36" s="12"/>
      <c r="J36" s="11"/>
      <c r="K36" s="11"/>
      <c r="L36" s="11"/>
      <c r="M36" s="11"/>
      <c r="N36" s="13">
        <f t="shared" si="0"/>
        <v>386.75259000000005</v>
      </c>
    </row>
    <row r="37" spans="1:14" ht="31.5">
      <c r="A37" s="17" t="s">
        <v>45</v>
      </c>
      <c r="B37" s="11"/>
      <c r="C37" s="11"/>
      <c r="D37" s="11"/>
      <c r="E37" s="11"/>
      <c r="F37" s="11"/>
      <c r="G37" s="11">
        <v>396.19</v>
      </c>
      <c r="H37" s="11"/>
      <c r="I37" s="12"/>
      <c r="J37" s="11"/>
      <c r="K37" s="11"/>
      <c r="L37" s="11"/>
      <c r="M37" s="11"/>
      <c r="N37" s="14">
        <f t="shared" si="0"/>
        <v>396.19</v>
      </c>
    </row>
    <row r="38" spans="1:14">
      <c r="A38" s="17" t="s">
        <v>46</v>
      </c>
      <c r="B38" s="11"/>
      <c r="C38" s="11"/>
      <c r="D38" s="11"/>
      <c r="E38" s="11"/>
      <c r="F38" s="11"/>
      <c r="G38" s="11">
        <v>386.75259000000005</v>
      </c>
      <c r="H38" s="11"/>
      <c r="I38" s="12"/>
      <c r="J38" s="11"/>
      <c r="K38" s="11"/>
      <c r="L38" s="11"/>
      <c r="M38" s="11"/>
      <c r="N38" s="13">
        <f t="shared" si="0"/>
        <v>386.75259000000005</v>
      </c>
    </row>
    <row r="39" spans="1:14">
      <c r="A39" s="17" t="s">
        <v>47</v>
      </c>
      <c r="B39" s="11"/>
      <c r="C39" s="11"/>
      <c r="D39" s="11"/>
      <c r="E39" s="11"/>
      <c r="F39" s="11"/>
      <c r="G39" s="11">
        <v>554.65981199999999</v>
      </c>
      <c r="H39" s="11"/>
      <c r="I39" s="12"/>
      <c r="J39" s="11"/>
      <c r="K39" s="11"/>
      <c r="L39" s="11"/>
      <c r="M39" s="11"/>
      <c r="N39" s="13">
        <f t="shared" si="0"/>
        <v>554.65981199999999</v>
      </c>
    </row>
    <row r="40" spans="1:14" ht="31.5">
      <c r="A40" s="27" t="s">
        <v>48</v>
      </c>
      <c r="B40" s="11"/>
      <c r="C40" s="11"/>
      <c r="D40" s="11"/>
      <c r="E40" s="11"/>
      <c r="F40" s="11"/>
      <c r="G40" s="11">
        <v>2807.0465114999997</v>
      </c>
      <c r="H40" s="11"/>
      <c r="I40" s="12"/>
      <c r="J40" s="11"/>
      <c r="K40" s="11"/>
      <c r="L40" s="11"/>
      <c r="M40" s="11"/>
      <c r="N40" s="14">
        <f t="shared" si="0"/>
        <v>2807.0465114999997</v>
      </c>
    </row>
    <row r="41" spans="1:14" ht="31.5">
      <c r="A41" s="17" t="s">
        <v>49</v>
      </c>
      <c r="B41" s="11"/>
      <c r="C41" s="11"/>
      <c r="D41" s="11"/>
      <c r="E41" s="11"/>
      <c r="F41" s="11"/>
      <c r="G41" s="11"/>
      <c r="H41" s="11">
        <v>866.67</v>
      </c>
      <c r="I41" s="12"/>
      <c r="J41" s="11"/>
      <c r="K41" s="11"/>
      <c r="L41" s="11"/>
      <c r="M41" s="11"/>
      <c r="N41" s="14">
        <f t="shared" si="0"/>
        <v>866.67</v>
      </c>
    </row>
    <row r="42" spans="1:14">
      <c r="A42" s="17" t="s">
        <v>50</v>
      </c>
      <c r="B42" s="11"/>
      <c r="C42" s="11"/>
      <c r="D42" s="11"/>
      <c r="E42" s="11"/>
      <c r="F42" s="11"/>
      <c r="G42" s="11"/>
      <c r="H42" s="11">
        <v>830.6336</v>
      </c>
      <c r="I42" s="12">
        <f>[1]К3б!$F$476</f>
        <v>1835.87</v>
      </c>
      <c r="J42" s="11"/>
      <c r="K42" s="11"/>
      <c r="L42" s="11"/>
      <c r="M42" s="11"/>
      <c r="N42" s="14">
        <f t="shared" si="0"/>
        <v>2666.5036</v>
      </c>
    </row>
    <row r="43" spans="1:14" ht="31.5">
      <c r="A43" s="26" t="s">
        <v>51</v>
      </c>
      <c r="B43" s="11"/>
      <c r="C43" s="11"/>
      <c r="D43" s="11"/>
      <c r="E43" s="11"/>
      <c r="F43" s="11"/>
      <c r="G43" s="11"/>
      <c r="H43" s="11">
        <v>738.91755000000001</v>
      </c>
      <c r="I43" s="12"/>
      <c r="J43" s="11"/>
      <c r="K43" s="11"/>
      <c r="L43" s="11"/>
      <c r="M43" s="11"/>
      <c r="N43" s="14">
        <f t="shared" si="0"/>
        <v>738.91755000000001</v>
      </c>
    </row>
    <row r="44" spans="1:14">
      <c r="A44" s="26" t="s">
        <v>52</v>
      </c>
      <c r="B44" s="11"/>
      <c r="C44" s="11"/>
      <c r="D44" s="11"/>
      <c r="E44" s="11"/>
      <c r="F44" s="11"/>
      <c r="G44" s="11"/>
      <c r="H44" s="11">
        <v>712.07</v>
      </c>
      <c r="I44" s="12"/>
      <c r="J44" s="11"/>
      <c r="K44" s="11"/>
      <c r="L44" s="11"/>
      <c r="M44" s="11"/>
      <c r="N44" s="14">
        <f t="shared" si="0"/>
        <v>712.07</v>
      </c>
    </row>
    <row r="45" spans="1:14">
      <c r="A45" s="26" t="s">
        <v>53</v>
      </c>
      <c r="B45" s="11"/>
      <c r="C45" s="11"/>
      <c r="D45" s="11"/>
      <c r="E45" s="11"/>
      <c r="F45" s="11"/>
      <c r="G45" s="11"/>
      <c r="H45" s="11">
        <v>495.23197499999998</v>
      </c>
      <c r="I45" s="12"/>
      <c r="J45" s="11"/>
      <c r="K45" s="11"/>
      <c r="L45" s="11"/>
      <c r="M45" s="11"/>
      <c r="N45" s="13">
        <f t="shared" si="0"/>
        <v>495.23197499999998</v>
      </c>
    </row>
    <row r="46" spans="1:14">
      <c r="A46" s="17" t="s">
        <v>54</v>
      </c>
      <c r="B46" s="11"/>
      <c r="C46" s="11"/>
      <c r="D46" s="11"/>
      <c r="E46" s="11"/>
      <c r="F46" s="11"/>
      <c r="G46" s="11"/>
      <c r="H46" s="11"/>
      <c r="I46" s="12">
        <v>386.75259</v>
      </c>
      <c r="J46" s="11"/>
      <c r="K46" s="11"/>
      <c r="L46" s="11"/>
      <c r="M46" s="11"/>
      <c r="N46" s="14">
        <f t="shared" si="0"/>
        <v>386.75259</v>
      </c>
    </row>
    <row r="47" spans="1:14">
      <c r="A47" s="17" t="s">
        <v>55</v>
      </c>
      <c r="B47" s="11"/>
      <c r="C47" s="11"/>
      <c r="D47" s="11"/>
      <c r="E47" s="11"/>
      <c r="F47" s="11"/>
      <c r="G47" s="11"/>
      <c r="H47" s="11"/>
      <c r="I47" s="12">
        <v>396.19</v>
      </c>
      <c r="J47" s="11"/>
      <c r="K47" s="11"/>
      <c r="L47" s="11"/>
      <c r="M47" s="11"/>
      <c r="N47" s="14">
        <f t="shared" si="0"/>
        <v>396.19</v>
      </c>
    </row>
    <row r="48" spans="1:14" ht="31.5">
      <c r="A48" s="17" t="s">
        <v>56</v>
      </c>
      <c r="B48" s="11"/>
      <c r="C48" s="11"/>
      <c r="D48" s="11"/>
      <c r="E48" s="11"/>
      <c r="F48" s="11"/>
      <c r="G48" s="11"/>
      <c r="H48" s="11"/>
      <c r="I48" s="12">
        <v>2790.59</v>
      </c>
      <c r="J48" s="11"/>
      <c r="K48" s="11"/>
      <c r="L48" s="11"/>
      <c r="M48" s="11"/>
      <c r="N48" s="14">
        <f t="shared" si="0"/>
        <v>2790.59</v>
      </c>
    </row>
    <row r="49" spans="1:14">
      <c r="A49" s="17" t="s">
        <v>54</v>
      </c>
      <c r="B49" s="11"/>
      <c r="C49" s="11"/>
      <c r="D49" s="11"/>
      <c r="E49" s="11"/>
      <c r="F49" s="11"/>
      <c r="G49" s="11"/>
      <c r="H49" s="11"/>
      <c r="I49" s="12"/>
      <c r="J49" s="12">
        <v>386.75259</v>
      </c>
      <c r="K49" s="11"/>
      <c r="L49" s="11"/>
      <c r="M49" s="11"/>
      <c r="N49" s="13">
        <f t="shared" si="0"/>
        <v>386.75259</v>
      </c>
    </row>
    <row r="50" spans="1:14" ht="31.5">
      <c r="A50" s="26" t="s">
        <v>57</v>
      </c>
      <c r="B50" s="11"/>
      <c r="C50" s="11"/>
      <c r="D50" s="11"/>
      <c r="E50" s="11"/>
      <c r="F50" s="11"/>
      <c r="G50" s="11"/>
      <c r="H50" s="11"/>
      <c r="I50" s="12"/>
      <c r="J50" s="12">
        <v>2427.59482875</v>
      </c>
      <c r="K50" s="11"/>
      <c r="L50" s="11"/>
      <c r="M50" s="11"/>
      <c r="N50" s="14">
        <f t="shared" si="0"/>
        <v>2427.59482875</v>
      </c>
    </row>
    <row r="51" spans="1:14" ht="31.5">
      <c r="A51" s="17" t="s">
        <v>58</v>
      </c>
      <c r="B51" s="11"/>
      <c r="C51" s="11"/>
      <c r="D51" s="11"/>
      <c r="E51" s="11"/>
      <c r="F51" s="11"/>
      <c r="G51" s="11"/>
      <c r="H51" s="11"/>
      <c r="I51" s="12"/>
      <c r="J51" s="12">
        <v>317.97097500000001</v>
      </c>
      <c r="K51" s="11"/>
      <c r="L51" s="11"/>
      <c r="M51" s="11"/>
      <c r="N51" s="14">
        <f t="shared" si="0"/>
        <v>317.97097500000001</v>
      </c>
    </row>
    <row r="52" spans="1:14">
      <c r="A52" s="25" t="s">
        <v>59</v>
      </c>
      <c r="B52" s="11"/>
      <c r="C52" s="11"/>
      <c r="D52" s="11"/>
      <c r="E52" s="11"/>
      <c r="F52" s="11"/>
      <c r="G52" s="11"/>
      <c r="H52" s="11"/>
      <c r="I52" s="12"/>
      <c r="J52" s="12"/>
      <c r="K52" s="22">
        <v>396.18558000000002</v>
      </c>
      <c r="L52" s="11"/>
      <c r="M52" s="11"/>
      <c r="N52" s="14">
        <f t="shared" si="0"/>
        <v>396.18558000000002</v>
      </c>
    </row>
    <row r="53" spans="1:14">
      <c r="A53" s="25" t="s">
        <v>60</v>
      </c>
      <c r="B53" s="11"/>
      <c r="C53" s="11"/>
      <c r="D53" s="11"/>
      <c r="E53" s="11"/>
      <c r="F53" s="11"/>
      <c r="G53" s="11"/>
      <c r="H53" s="11"/>
      <c r="I53" s="12"/>
      <c r="J53" s="12"/>
      <c r="K53" s="22">
        <v>396.18558000000002</v>
      </c>
      <c r="L53" s="11"/>
      <c r="M53" s="11"/>
      <c r="N53" s="14">
        <f t="shared" si="0"/>
        <v>396.18558000000002</v>
      </c>
    </row>
    <row r="54" spans="1:14" ht="31.5">
      <c r="A54" s="25" t="s">
        <v>61</v>
      </c>
      <c r="B54" s="11"/>
      <c r="C54" s="11"/>
      <c r="D54" s="11"/>
      <c r="E54" s="11"/>
      <c r="F54" s="11"/>
      <c r="G54" s="11"/>
      <c r="H54" s="11"/>
      <c r="I54" s="12"/>
      <c r="J54" s="12"/>
      <c r="K54" s="22">
        <v>396.18558000000002</v>
      </c>
      <c r="L54" s="11"/>
      <c r="M54" s="11"/>
      <c r="N54" s="14">
        <f t="shared" si="0"/>
        <v>396.18558000000002</v>
      </c>
    </row>
    <row r="55" spans="1:14">
      <c r="A55" s="25" t="s">
        <v>62</v>
      </c>
      <c r="B55" s="11"/>
      <c r="C55" s="11"/>
      <c r="D55" s="11"/>
      <c r="E55" s="11"/>
      <c r="F55" s="11"/>
      <c r="G55" s="11"/>
      <c r="H55" s="11"/>
      <c r="I55" s="12"/>
      <c r="J55" s="12"/>
      <c r="K55" s="22">
        <v>396.18558000000002</v>
      </c>
      <c r="L55" s="11"/>
      <c r="M55" s="11"/>
      <c r="N55" s="14">
        <f t="shared" si="0"/>
        <v>396.18558000000002</v>
      </c>
    </row>
    <row r="56" spans="1:14">
      <c r="A56" s="17" t="s">
        <v>63</v>
      </c>
      <c r="B56" s="11"/>
      <c r="C56" s="11"/>
      <c r="D56" s="11"/>
      <c r="E56" s="11"/>
      <c r="F56" s="11"/>
      <c r="G56" s="11"/>
      <c r="H56" s="11"/>
      <c r="I56" s="12"/>
      <c r="J56" s="12"/>
      <c r="K56" s="23">
        <v>396.18558000000002</v>
      </c>
      <c r="L56" s="11"/>
      <c r="M56" s="11"/>
      <c r="N56" s="14">
        <f t="shared" si="0"/>
        <v>396.18558000000002</v>
      </c>
    </row>
    <row r="57" spans="1:14">
      <c r="A57" s="42" t="s">
        <v>64</v>
      </c>
      <c r="B57" s="11"/>
      <c r="C57" s="11"/>
      <c r="D57" s="11"/>
      <c r="E57" s="11"/>
      <c r="F57" s="11"/>
      <c r="G57" s="11"/>
      <c r="H57" s="11"/>
      <c r="I57" s="12"/>
      <c r="J57" s="12"/>
      <c r="K57" s="23">
        <v>386.75259000000005</v>
      </c>
      <c r="L57" s="11"/>
      <c r="M57" s="11"/>
      <c r="N57" s="14">
        <f t="shared" si="0"/>
        <v>386.75259000000005</v>
      </c>
    </row>
    <row r="58" spans="1:14" ht="31.5">
      <c r="A58" s="25" t="s">
        <v>65</v>
      </c>
      <c r="B58" s="11"/>
      <c r="C58" s="11"/>
      <c r="D58" s="11"/>
      <c r="E58" s="11"/>
      <c r="F58" s="11"/>
      <c r="G58" s="11"/>
      <c r="H58" s="11"/>
      <c r="I58" s="12"/>
      <c r="J58" s="12"/>
      <c r="K58" s="23">
        <v>396.18558000000002</v>
      </c>
      <c r="L58" s="11"/>
      <c r="M58" s="11"/>
      <c r="N58" s="14">
        <f t="shared" si="0"/>
        <v>396.18558000000002</v>
      </c>
    </row>
    <row r="59" spans="1:14">
      <c r="A59" s="17" t="s">
        <v>66</v>
      </c>
      <c r="B59" s="11"/>
      <c r="C59" s="11"/>
      <c r="D59" s="11"/>
      <c r="E59" s="11"/>
      <c r="F59" s="11"/>
      <c r="G59" s="11"/>
      <c r="H59" s="11"/>
      <c r="I59" s="12"/>
      <c r="J59" s="12"/>
      <c r="K59" s="23">
        <v>378.89176500000002</v>
      </c>
      <c r="L59" s="11"/>
      <c r="M59" s="11"/>
      <c r="N59" s="14">
        <f t="shared" si="0"/>
        <v>378.89176500000002</v>
      </c>
    </row>
    <row r="60" spans="1:14">
      <c r="A60" s="42" t="s">
        <v>67</v>
      </c>
      <c r="B60" s="11"/>
      <c r="C60" s="11"/>
      <c r="D60" s="11"/>
      <c r="E60" s="11"/>
      <c r="F60" s="11"/>
      <c r="G60" s="11"/>
      <c r="H60" s="11"/>
      <c r="I60" s="12"/>
      <c r="J60" s="12"/>
      <c r="K60" s="23">
        <v>9799.5178102499995</v>
      </c>
      <c r="L60" s="11"/>
      <c r="M60" s="11"/>
      <c r="N60" s="14">
        <f t="shared" si="0"/>
        <v>9799.5178102499995</v>
      </c>
    </row>
    <row r="61" spans="1:14" ht="47.25">
      <c r="A61" s="26" t="s">
        <v>68</v>
      </c>
      <c r="B61" s="11"/>
      <c r="C61" s="11"/>
      <c r="D61" s="11"/>
      <c r="E61" s="11"/>
      <c r="F61" s="11"/>
      <c r="G61" s="11"/>
      <c r="H61" s="11"/>
      <c r="I61" s="12"/>
      <c r="J61" s="12"/>
      <c r="K61" s="24">
        <v>6109.95</v>
      </c>
      <c r="L61" s="11"/>
      <c r="M61" s="11"/>
      <c r="N61" s="14">
        <f t="shared" si="0"/>
        <v>6109.95</v>
      </c>
    </row>
    <row r="62" spans="1:14">
      <c r="A62" s="25" t="s">
        <v>69</v>
      </c>
      <c r="B62" s="11"/>
      <c r="C62" s="11"/>
      <c r="D62" s="11"/>
      <c r="E62" s="11"/>
      <c r="F62" s="11"/>
      <c r="G62" s="11"/>
      <c r="H62" s="11"/>
      <c r="I62" s="12"/>
      <c r="J62" s="12"/>
      <c r="K62" s="11"/>
      <c r="L62" s="11">
        <v>202.533975</v>
      </c>
      <c r="M62" s="11"/>
      <c r="N62" s="14">
        <f t="shared" si="0"/>
        <v>202.533975</v>
      </c>
    </row>
    <row r="63" spans="1:14">
      <c r="A63" s="17" t="s">
        <v>16</v>
      </c>
      <c r="B63" s="11"/>
      <c r="C63" s="11"/>
      <c r="D63" s="11"/>
      <c r="E63" s="11"/>
      <c r="F63" s="11"/>
      <c r="G63" s="11"/>
      <c r="H63" s="11"/>
      <c r="I63" s="12"/>
      <c r="J63" s="12"/>
      <c r="K63" s="11"/>
      <c r="L63" s="11">
        <v>234.79</v>
      </c>
      <c r="M63" s="11"/>
      <c r="N63" s="14">
        <f t="shared" si="0"/>
        <v>234.79</v>
      </c>
    </row>
    <row r="64" spans="1:14">
      <c r="A64" s="25" t="s">
        <v>70</v>
      </c>
      <c r="B64" s="11"/>
      <c r="C64" s="11"/>
      <c r="D64" s="11"/>
      <c r="E64" s="11"/>
      <c r="F64" s="11"/>
      <c r="G64" s="11"/>
      <c r="H64" s="11"/>
      <c r="I64" s="12"/>
      <c r="J64" s="12"/>
      <c r="K64" s="11"/>
      <c r="L64" s="11"/>
      <c r="M64" s="11">
        <v>180.8</v>
      </c>
      <c r="N64" s="14">
        <f t="shared" si="0"/>
        <v>180.8</v>
      </c>
    </row>
    <row r="65" spans="1:14" ht="31.5">
      <c r="A65" s="25" t="s">
        <v>71</v>
      </c>
      <c r="B65" s="11"/>
      <c r="C65" s="11"/>
      <c r="D65" s="11"/>
      <c r="E65" s="11"/>
      <c r="F65" s="11"/>
      <c r="G65" s="11"/>
      <c r="H65" s="11"/>
      <c r="I65" s="12"/>
      <c r="J65" s="11"/>
      <c r="K65" s="11"/>
      <c r="L65" s="11"/>
      <c r="M65" s="11">
        <v>396.19</v>
      </c>
      <c r="N65" s="14">
        <f t="shared" si="0"/>
        <v>396.19</v>
      </c>
    </row>
    <row r="66" spans="1:14" ht="31.5">
      <c r="A66" s="26" t="s">
        <v>72</v>
      </c>
      <c r="B66" s="11"/>
      <c r="C66" s="11"/>
      <c r="D66" s="11"/>
      <c r="E66" s="11"/>
      <c r="F66" s="11"/>
      <c r="G66" s="11"/>
      <c r="H66" s="11"/>
      <c r="I66" s="12"/>
      <c r="J66" s="11"/>
      <c r="K66" s="11"/>
      <c r="L66" s="11"/>
      <c r="M66" s="11">
        <v>180.8</v>
      </c>
      <c r="N66" s="13">
        <f t="shared" si="0"/>
        <v>180.8</v>
      </c>
    </row>
    <row r="67" spans="1:14" ht="31.5">
      <c r="A67" s="27" t="s">
        <v>72</v>
      </c>
      <c r="B67" s="11"/>
      <c r="C67" s="11"/>
      <c r="D67" s="11"/>
      <c r="E67" s="11"/>
      <c r="F67" s="11"/>
      <c r="G67" s="11"/>
      <c r="H67" s="11"/>
      <c r="I67" s="12"/>
      <c r="J67" s="11"/>
      <c r="K67" s="11"/>
      <c r="L67" s="11"/>
      <c r="M67" s="11">
        <v>396.19</v>
      </c>
      <c r="N67" s="14">
        <f t="shared" si="0"/>
        <v>396.19</v>
      </c>
    </row>
    <row r="68" spans="1:14" ht="31.5">
      <c r="A68" s="17" t="s">
        <v>73</v>
      </c>
      <c r="B68" s="11"/>
      <c r="C68" s="11"/>
      <c r="D68" s="11"/>
      <c r="E68" s="11"/>
      <c r="F68" s="11"/>
      <c r="G68" s="11"/>
      <c r="H68" s="11"/>
      <c r="I68" s="12"/>
      <c r="J68" s="11"/>
      <c r="K68" s="11"/>
      <c r="L68" s="11"/>
      <c r="M68" s="11">
        <v>396.19</v>
      </c>
      <c r="N68" s="14">
        <f t="shared" si="0"/>
        <v>396.19</v>
      </c>
    </row>
    <row r="69" spans="1:14">
      <c r="A69" s="17" t="s">
        <v>74</v>
      </c>
      <c r="B69" s="11"/>
      <c r="C69" s="11"/>
      <c r="D69" s="11"/>
      <c r="E69" s="11"/>
      <c r="F69" s="11"/>
      <c r="G69" s="11"/>
      <c r="H69" s="11"/>
      <c r="I69" s="12"/>
      <c r="J69" s="11"/>
      <c r="K69" s="11"/>
      <c r="L69" s="11"/>
      <c r="M69" s="11">
        <v>198.09</v>
      </c>
      <c r="N69" s="13">
        <f t="shared" ref="N69:N71" si="1">SUM(B69:M69)</f>
        <v>198.09</v>
      </c>
    </row>
    <row r="70" spans="1:14">
      <c r="A70" s="17" t="s">
        <v>75</v>
      </c>
      <c r="B70" s="11"/>
      <c r="C70" s="11"/>
      <c r="D70" s="11"/>
      <c r="E70" s="11"/>
      <c r="F70" s="11"/>
      <c r="G70" s="11"/>
      <c r="H70" s="11"/>
      <c r="I70" s="12"/>
      <c r="J70" s="11"/>
      <c r="K70" s="11"/>
      <c r="L70" s="11"/>
      <c r="M70" s="11">
        <v>50715</v>
      </c>
      <c r="N70" s="14">
        <f t="shared" si="1"/>
        <v>50715</v>
      </c>
    </row>
    <row r="71" spans="1:14">
      <c r="A71" s="28" t="s">
        <v>16</v>
      </c>
      <c r="B71" s="11"/>
      <c r="C71" s="11"/>
      <c r="D71" s="11"/>
      <c r="E71" s="11"/>
      <c r="F71" s="11"/>
      <c r="G71" s="11"/>
      <c r="H71" s="11"/>
      <c r="I71" s="12"/>
      <c r="J71" s="11"/>
      <c r="K71" s="11"/>
      <c r="L71" s="11"/>
      <c r="M71" s="11">
        <f>891.9+1341.67</f>
        <v>2233.5700000000002</v>
      </c>
      <c r="N71" s="13">
        <f t="shared" si="1"/>
        <v>2233.5700000000002</v>
      </c>
    </row>
    <row r="72" spans="1:14">
      <c r="A72" s="29" t="s">
        <v>14</v>
      </c>
      <c r="B72" s="30">
        <f t="shared" ref="B72:N72" si="2">SUM(B5:B71)</f>
        <v>5510.2271074999999</v>
      </c>
      <c r="C72" s="30">
        <f t="shared" si="2"/>
        <v>576.98897499999998</v>
      </c>
      <c r="D72" s="30">
        <f t="shared" si="2"/>
        <v>396.19</v>
      </c>
      <c r="E72" s="30">
        <f t="shared" si="2"/>
        <v>12848.307289999999</v>
      </c>
      <c r="F72" s="30">
        <f t="shared" si="2"/>
        <v>7993.0777856250006</v>
      </c>
      <c r="G72" s="30">
        <f t="shared" si="2"/>
        <v>22375.081503500001</v>
      </c>
      <c r="H72" s="30">
        <f t="shared" si="2"/>
        <v>3643.5231250000002</v>
      </c>
      <c r="I72" s="30">
        <f t="shared" si="2"/>
        <v>5536.4025899999997</v>
      </c>
      <c r="J72" s="30">
        <f t="shared" si="2"/>
        <v>3132.3183937500003</v>
      </c>
      <c r="K72" s="30">
        <f t="shared" si="2"/>
        <v>19052.225645250001</v>
      </c>
      <c r="L72" s="30">
        <f t="shared" si="2"/>
        <v>437.32397500000002</v>
      </c>
      <c r="M72" s="30">
        <f t="shared" si="2"/>
        <v>54696.83</v>
      </c>
      <c r="N72" s="30">
        <f t="shared" si="2"/>
        <v>136198.49639062496</v>
      </c>
    </row>
    <row r="73" spans="1:14">
      <c r="A73" s="31"/>
      <c r="B73" s="32"/>
      <c r="C73" s="32"/>
      <c r="D73" s="32"/>
      <c r="E73" s="32"/>
      <c r="F73" s="32"/>
      <c r="G73" s="32"/>
      <c r="H73" s="32"/>
      <c r="I73" s="33"/>
      <c r="J73" s="32"/>
      <c r="K73" s="32"/>
      <c r="L73" s="32"/>
      <c r="M73" s="32"/>
      <c r="N73" s="34"/>
    </row>
  </sheetData>
  <autoFilter ref="A4:N72"/>
  <mergeCells count="2">
    <mergeCell ref="A1:N1"/>
    <mergeCell ref="A2:N2"/>
  </mergeCells>
  <pageMargins left="0.19685039370078741" right="0.19685039370078741" top="0.98425196850393704" bottom="0.39370078740157483" header="0" footer="0"/>
  <pageSetup paperSize="9" scale="73" fitToHeight="0" pageOrder="overThenDown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К3б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1</cp:lastModifiedBy>
  <cp:lastPrinted>2024-03-22T03:38:40Z</cp:lastPrinted>
  <dcterms:created xsi:type="dcterms:W3CDTF">2024-02-21T12:03:08Z</dcterms:created>
  <dcterms:modified xsi:type="dcterms:W3CDTF">2024-03-22T03:38:54Z</dcterms:modified>
</cp:coreProperties>
</file>